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xlnm.Print_Area" localSheetId="0">КПК0112111!$A$1:$BM$99</definedName>
  </definedNames>
  <calcPr calcId="144525"/>
</workbook>
</file>

<file path=xl/calcChain.xml><?xml version="1.0" encoding="utf-8"?>
<calcChain xmlns="http://schemas.openxmlformats.org/spreadsheetml/2006/main">
  <c r="AR64" i="2" l="1"/>
  <c r="AR63" i="2"/>
  <c r="AR62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<sst xmlns="http://schemas.openxmlformats.org/spreadsheetml/2006/main" count="164" uniqueCount="119">
  <si>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</si>
  <si>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</si>
  <si>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</si>
  <si>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</si>
  <si>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</si>
  <si>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</si>
  <si>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</si>
  <si>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</si>
  <si>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</si>
  <si>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</si>
  <si>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</si>
  <si>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</si>
  <si>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</si>
  <si>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</si>
  <si>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</si>
  <si>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</si>
  <si>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</si>
  <si>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</si>
  <si>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</si>
  <si>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</si>
  <si>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</si>
  <si>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</si>
  <si>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</si>
  <si>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</si>
  <si>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</si>
  <si>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</si>
  <si>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</si>
  <si>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</si>
  <si>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</si>
  <si>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</si>
  <si>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</si>
  <si>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</si>
  <si>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</si>
  <si>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</si>
  <si>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</si>
  <si>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</si>
  <si>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</si>
  <si>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</si>
  <si>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</si>
  <si>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</si>
  <si>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</si>
  <si>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</si>
  <si>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</si>
  <si>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</si>
  <si>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</si>
  <si>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</si>
  <si>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</si>
  <si>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</si>
  <si>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</si>
  <si>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</si>
  <si>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</si>
  <si>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</si>
  <si>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</si>
  <si>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</si>
  <si>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</si>
  <si>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</si>
  <si>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</si>
  <si>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</si>
  <si>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</si>
  <si>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</si>
  <si>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</si>
  <si>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</si>
  <si>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</si>
  <si>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</si>
  <si>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населенню первинної медичної допомоги</t>
  </si>
  <si>
    <t>Забезпечення  КНП"Ічнянський центр первинної медико-санітарної допомоги" Ічнянської міської ради дезинфікуючими засобами для дотримання заходів із запобігання інфекцій, пов'язаних з наданням медичної допомоги в КНП "Ічнянський ЦПМСД</t>
  </si>
  <si>
    <t>Забезпечення осіб з інвалідністю, дітей з іінвалідністю технічними засобами для використання в побутових умовах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</si>
  <si>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</si>
  <si>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медикаментами пунктів тимчасового базування  КНП"Ічнянського  центру первинної медико-санітарної допомоги" Ічнянської міської ради</t>
  </si>
  <si>
    <t>УСЬОГО</t>
  </si>
  <si>
    <t>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</t>
  </si>
  <si>
    <t>Програма забезпечення осіб з інвалідністю та дітей з інвалідністю технічними засобами для використання в побутових умовах на 2025 рік.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</si>
  <si>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2025 рік</t>
  </si>
  <si>
    <t>затрат</t>
  </si>
  <si>
    <t>Z1</t>
  </si>
  <si>
    <t>Кількість установ всього</t>
  </si>
  <si>
    <t>од.</t>
  </si>
  <si>
    <t>Медичний пункт тимчасового базування</t>
  </si>
  <si>
    <t>мережа</t>
  </si>
  <si>
    <t>Кількість штатних одиниць</t>
  </si>
  <si>
    <t>інший персонал</t>
  </si>
  <si>
    <t>штатний розпис</t>
  </si>
  <si>
    <t>середній медичний персонал</t>
  </si>
  <si>
    <t>Загальний обсяг видатків для забезпечення діяльності закладу</t>
  </si>
  <si>
    <t>грн.</t>
  </si>
  <si>
    <t>Витрати на придбання технічних засобів</t>
  </si>
  <si>
    <t>кількість осіб з інвалідністю та дітей з інвалідністю, які потребують забезпечення технічними засобами</t>
  </si>
  <si>
    <t>осіб</t>
  </si>
  <si>
    <t>Витрати на придбання дезинфікуючих розчинів</t>
  </si>
  <si>
    <t>витрати на оплату праці і нарахування на заробітну плату</t>
  </si>
  <si>
    <t>витрати на комунальні послуги та енергоносії</t>
  </si>
  <si>
    <t>Придбання медикаментів для пунктів тимчасового базування</t>
  </si>
  <si>
    <t>ефективності</t>
  </si>
  <si>
    <t>середній обсяг видатків на утримання однієї установи</t>
  </si>
  <si>
    <t>розрахунок</t>
  </si>
  <si>
    <t>Середні витрати на 1 особу на придбання технічних засобів на рік</t>
  </si>
  <si>
    <t>середні витрати на оплату праці і нарахування на заробітну плату однієї штатної одиниці</t>
  </si>
  <si>
    <t>грн/од</t>
  </si>
  <si>
    <t>Конституція України, Закон України "Про Державний бюджет на 2025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здоровя", _x000D_
рішення  46 сесії Ічнянської міської ради восьмого скликання від 28 лютого 2025 року № 1275 -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  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 роки, Програма забезпечення осіб з інвалідністю та дітей з інвалідністю технічними засобами для використання в побутових умовах на 2025 рік, 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2025 рік.</t>
  </si>
  <si>
    <t>Зміцнення та поліпшення здоров'я населення шляхом забезпечення потреб населення у первинній медичній допомозі</t>
  </si>
  <si>
    <t>0100000</t>
  </si>
  <si>
    <t>13.03.2025</t>
  </si>
  <si>
    <t>62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</si>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</sst>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103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104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101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104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104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114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115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6900000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6900000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57.5" customHeight="1" x14ac:dyDescent="0.2">
      <c r="A26" s="107" t="s">
        <v>98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99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62">
        <v>1</v>
      </c>
      <c r="B49" s="62"/>
      <c r="C49" s="62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50000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6" t="s">
        <v>66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180000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180000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38.25" customHeight="1" x14ac:dyDescent="0.2">
      <c r="A51" s="62">
        <v>3</v>
      </c>
      <c r="B51" s="62"/>
      <c r="C51" s="62"/>
      <c r="D51" s="86" t="s">
        <v>67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6620000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6620000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6" t="s">
        <v>68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50000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50000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69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6900000</v>
      </c>
      <c r="AD53" s="94"/>
      <c r="AE53" s="94"/>
      <c r="AF53" s="94"/>
      <c r="AG53" s="94"/>
      <c r="AH53" s="94"/>
      <c r="AI53" s="94"/>
      <c r="AJ53" s="94"/>
      <c r="AK53" s="94">
        <v>0</v>
      </c>
      <c r="AL53" s="94"/>
      <c r="AM53" s="94"/>
      <c r="AN53" s="94"/>
      <c r="AO53" s="94"/>
      <c r="AP53" s="94"/>
      <c r="AQ53" s="94"/>
      <c r="AR53" s="94"/>
      <c r="AS53" s="94">
        <f>AC53+AK53</f>
        <v>6900000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112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51" customHeight="1" x14ac:dyDescent="0.2">
      <c r="A61" s="62">
        <v>1</v>
      </c>
      <c r="B61" s="62"/>
      <c r="C61" s="62"/>
      <c r="D61" s="86" t="s">
        <v>70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50000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50000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25.5" customHeight="1" x14ac:dyDescent="0.2">
      <c r="A62" s="62">
        <v>2</v>
      </c>
      <c r="B62" s="62"/>
      <c r="C62" s="62"/>
      <c r="D62" s="86" t="s">
        <v>71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180000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180000</v>
      </c>
      <c r="AS62" s="58"/>
      <c r="AT62" s="58"/>
      <c r="AU62" s="58"/>
      <c r="AV62" s="58"/>
      <c r="AW62" s="58"/>
      <c r="AX62" s="58"/>
      <c r="AY62" s="58"/>
    </row>
    <row r="63" spans="1:79" ht="38.25" customHeight="1" x14ac:dyDescent="0.2">
      <c r="A63" s="62">
        <v>3</v>
      </c>
      <c r="B63" s="62"/>
      <c r="C63" s="62"/>
      <c r="D63" s="86" t="s">
        <v>72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6670000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6670000</v>
      </c>
      <c r="AS63" s="58"/>
      <c r="AT63" s="58"/>
      <c r="AU63" s="58"/>
      <c r="AV63" s="58"/>
      <c r="AW63" s="58"/>
      <c r="AX63" s="58"/>
      <c r="AY63" s="58"/>
    </row>
    <row r="64" spans="1:79" s="4" customFormat="1" ht="12.75" customHeight="1" x14ac:dyDescent="0.2">
      <c r="A64" s="90"/>
      <c r="B64" s="90"/>
      <c r="C64" s="90"/>
      <c r="D64" s="91" t="s">
        <v>26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6900000</v>
      </c>
      <c r="AC64" s="94"/>
      <c r="AD64" s="94"/>
      <c r="AE64" s="94"/>
      <c r="AF64" s="94"/>
      <c r="AG64" s="94"/>
      <c r="AH64" s="94"/>
      <c r="AI64" s="94"/>
      <c r="AJ64" s="94">
        <v>0</v>
      </c>
      <c r="AK64" s="94"/>
      <c r="AL64" s="94"/>
      <c r="AM64" s="94"/>
      <c r="AN64" s="94"/>
      <c r="AO64" s="94"/>
      <c r="AP64" s="94"/>
      <c r="AQ64" s="94"/>
      <c r="AR64" s="94">
        <f>AB64+AJ64</f>
        <v>6900000</v>
      </c>
      <c r="AS64" s="94"/>
      <c r="AT64" s="94"/>
      <c r="AU64" s="94"/>
      <c r="AV64" s="94"/>
      <c r="AW64" s="94"/>
      <c r="AX64" s="94"/>
      <c r="AY64" s="94"/>
    </row>
    <row r="66" spans="1:79" ht="15.75" customHeight="1" x14ac:dyDescent="0.2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5.75" customHeight="1" x14ac:dyDescent="0.2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9" t="s">
        <v>31</v>
      </c>
      <c r="AF69" s="79"/>
      <c r="AG69" s="79"/>
      <c r="AH69" s="79"/>
      <c r="AI69" s="79"/>
      <c r="AJ69" s="79"/>
      <c r="AK69" s="79"/>
      <c r="AL69" s="79"/>
      <c r="AM69" s="79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74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96" t="s">
        <v>73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75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9" t="s">
        <v>76</v>
      </c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>
        <v>23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23</v>
      </c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77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76</v>
      </c>
      <c r="AA72" s="73"/>
      <c r="AB72" s="73"/>
      <c r="AC72" s="73"/>
      <c r="AD72" s="73"/>
      <c r="AE72" s="76" t="s">
        <v>78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23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23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9" t="s">
        <v>76</v>
      </c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>
        <v>29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29</v>
      </c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80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76</v>
      </c>
      <c r="AA74" s="73"/>
      <c r="AB74" s="73"/>
      <c r="AC74" s="73"/>
      <c r="AD74" s="73"/>
      <c r="AE74" s="76" t="s">
        <v>81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12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12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82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76</v>
      </c>
      <c r="AA75" s="73"/>
      <c r="AB75" s="73"/>
      <c r="AC75" s="73"/>
      <c r="AD75" s="73"/>
      <c r="AE75" s="76" t="s">
        <v>81</v>
      </c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17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17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83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84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6620000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6620000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85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84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180000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180000</v>
      </c>
      <c r="BF77" s="58"/>
      <c r="BG77" s="58"/>
      <c r="BH77" s="58"/>
      <c r="BI77" s="58"/>
      <c r="BJ77" s="58"/>
      <c r="BK77" s="58"/>
      <c r="BL77" s="58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5" t="s">
        <v>86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87</v>
      </c>
      <c r="AA78" s="73"/>
      <c r="AB78" s="73"/>
      <c r="AC78" s="73"/>
      <c r="AD78" s="73"/>
      <c r="AE78" s="76"/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6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6</v>
      </c>
      <c r="BF78" s="58"/>
      <c r="BG78" s="58"/>
      <c r="BH78" s="58"/>
      <c r="BI78" s="58"/>
      <c r="BJ78" s="58"/>
      <c r="BK78" s="58"/>
      <c r="BL78" s="58"/>
    </row>
    <row r="79" spans="1:79" ht="12.75" customHeight="1" x14ac:dyDescent="0.2">
      <c r="A79" s="62">
        <v>0</v>
      </c>
      <c r="B79" s="62"/>
      <c r="C79" s="62"/>
      <c r="D79" s="62"/>
      <c r="E79" s="62"/>
      <c r="F79" s="62"/>
      <c r="G79" s="85" t="s">
        <v>88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84</v>
      </c>
      <c r="AA79" s="73"/>
      <c r="AB79" s="73"/>
      <c r="AC79" s="73"/>
      <c r="AD79" s="73"/>
      <c r="AE79" s="76"/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50000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50000</v>
      </c>
      <c r="BF79" s="58"/>
      <c r="BG79" s="58"/>
      <c r="BH79" s="58"/>
      <c r="BI79" s="58"/>
      <c r="BJ79" s="58"/>
      <c r="BK79" s="58"/>
      <c r="BL79" s="58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89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84</v>
      </c>
      <c r="AA80" s="73"/>
      <c r="AB80" s="73"/>
      <c r="AC80" s="73"/>
      <c r="AD80" s="73"/>
      <c r="AE80" s="76"/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5411060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5411060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90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84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898960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898960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91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84</v>
      </c>
      <c r="AA82" s="73"/>
      <c r="AB82" s="73"/>
      <c r="AC82" s="73"/>
      <c r="AD82" s="73"/>
      <c r="AE82" s="76"/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50000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50000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">
      <c r="A83" s="90">
        <v>0</v>
      </c>
      <c r="B83" s="90"/>
      <c r="C83" s="90"/>
      <c r="D83" s="90"/>
      <c r="E83" s="90"/>
      <c r="F83" s="90"/>
      <c r="G83" s="102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9"/>
      <c r="AA83" s="99"/>
      <c r="AB83" s="99"/>
      <c r="AC83" s="99"/>
      <c r="AD83" s="99"/>
      <c r="AE83" s="100"/>
      <c r="AF83" s="100"/>
      <c r="AG83" s="100"/>
      <c r="AH83" s="100"/>
      <c r="AI83" s="100"/>
      <c r="AJ83" s="100"/>
      <c r="AK83" s="100"/>
      <c r="AL83" s="100"/>
      <c r="AM83" s="100"/>
      <c r="AN83" s="101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5" t="s">
        <v>93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84</v>
      </c>
      <c r="AA84" s="73"/>
      <c r="AB84" s="73"/>
      <c r="AC84" s="73"/>
      <c r="AD84" s="73"/>
      <c r="AE84" s="76" t="s">
        <v>94</v>
      </c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287826.08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287826.08</v>
      </c>
      <c r="BF84" s="58"/>
      <c r="BG84" s="58"/>
      <c r="BH84" s="58"/>
      <c r="BI84" s="58"/>
      <c r="BJ84" s="58"/>
      <c r="BK84" s="58"/>
      <c r="BL84" s="58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5" t="s">
        <v>95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84</v>
      </c>
      <c r="AA85" s="73"/>
      <c r="AB85" s="73"/>
      <c r="AC85" s="73"/>
      <c r="AD85" s="73"/>
      <c r="AE85" s="76" t="s">
        <v>94</v>
      </c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30000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30000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5" t="s">
        <v>96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97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186588.28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186588.28</v>
      </c>
      <c r="BF86" s="58"/>
      <c r="BG86" s="58"/>
      <c r="BH86" s="58"/>
      <c r="BI86" s="58"/>
      <c r="BJ86" s="58"/>
      <c r="BK86" s="58"/>
      <c r="BL86" s="58"/>
    </row>
    <row r="87" spans="1:64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 x14ac:dyDescent="0.2">
      <c r="A89" s="114" t="s">
        <v>106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5"/>
      <c r="AO89" s="116" t="s">
        <v>108</v>
      </c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</row>
    <row r="90" spans="1:64" x14ac:dyDescent="0.2">
      <c r="W90" s="78" t="s">
        <v>5</v>
      </c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O90" s="78" t="s">
        <v>63</v>
      </c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</row>
    <row r="91" spans="1:64" ht="15.75" customHeight="1" x14ac:dyDescent="0.2">
      <c r="A91" s="75" t="s">
        <v>3</v>
      </c>
      <c r="B91" s="75"/>
      <c r="C91" s="75"/>
      <c r="D91" s="75"/>
      <c r="E91" s="75"/>
      <c r="F91" s="75"/>
    </row>
    <row r="92" spans="1:64" ht="13.15" customHeight="1" x14ac:dyDescent="0.2">
      <c r="A92" s="111" t="s">
        <v>105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</row>
    <row r="93" spans="1:64" x14ac:dyDescent="0.2">
      <c r="A93" s="83" t="s">
        <v>46</v>
      </c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</row>
    <row r="94" spans="1:64" ht="10.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customHeight="1" x14ac:dyDescent="0.2">
      <c r="A95" s="114" t="s">
        <v>107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5"/>
      <c r="AO95" s="116" t="s">
        <v>109</v>
      </c>
      <c r="AP95" s="117"/>
      <c r="AQ95" s="117"/>
      <c r="AR95" s="117"/>
      <c r="AS95" s="117"/>
      <c r="AT95" s="117"/>
      <c r="AU95" s="117"/>
      <c r="AV95" s="117"/>
      <c r="AW95" s="117"/>
      <c r="AX95" s="117"/>
      <c r="AY95" s="117"/>
      <c r="AZ95" s="117"/>
      <c r="BA95" s="117"/>
      <c r="BB95" s="117"/>
      <c r="BC95" s="117"/>
      <c r="BD95" s="117"/>
      <c r="BE95" s="117"/>
      <c r="BF95" s="117"/>
      <c r="BG95" s="117"/>
    </row>
    <row r="96" spans="1:64" x14ac:dyDescent="0.2">
      <c r="W96" s="78" t="s">
        <v>5</v>
      </c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O96" s="78" t="s">
        <v>63</v>
      </c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</row>
    <row r="97" spans="1:17" x14ac:dyDescent="0.2">
      <c r="A97" s="118">
        <v>45729</v>
      </c>
      <c r="B97" s="84"/>
      <c r="C97" s="84"/>
      <c r="D97" s="84"/>
      <c r="E97" s="84"/>
      <c r="F97" s="84"/>
      <c r="G97" s="84"/>
      <c r="H97" s="84"/>
    </row>
    <row r="98" spans="1:17" x14ac:dyDescent="0.2">
      <c r="A98" s="78" t="s">
        <v>44</v>
      </c>
      <c r="B98" s="78"/>
      <c r="C98" s="78"/>
      <c r="D98" s="78"/>
      <c r="E98" s="78"/>
      <c r="F98" s="78"/>
      <c r="G98" s="78"/>
      <c r="H98" s="78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45</v>
      </c>
    </row>
  </sheetData>
  <mergeCells count="297"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96:AM96"/>
    <mergeCell ref="A68:F68"/>
    <mergeCell ref="A69:F69"/>
    <mergeCell ref="Z69:AD69"/>
    <mergeCell ref="A66:BL66"/>
    <mergeCell ref="A67:F67"/>
    <mergeCell ref="AE67:AN67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8:AD68"/>
    <mergeCell ref="AE68:AN68"/>
    <mergeCell ref="AE69:AN69"/>
    <mergeCell ref="D57:AA58"/>
    <mergeCell ref="AB57:AI58"/>
    <mergeCell ref="AJ57:AQ58"/>
    <mergeCell ref="AO90:BG90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7:AV67"/>
    <mergeCell ref="A91:F91"/>
    <mergeCell ref="A70:F70"/>
    <mergeCell ref="Z70:AD70"/>
    <mergeCell ref="AE70:AN70"/>
    <mergeCell ref="A89:V89"/>
    <mergeCell ref="W89:AM89"/>
    <mergeCell ref="W90:AM90"/>
    <mergeCell ref="G70:Y70"/>
    <mergeCell ref="A71:F71"/>
    <mergeCell ref="G71:Y71"/>
    <mergeCell ref="A61:C61"/>
    <mergeCell ref="D61:AA61"/>
    <mergeCell ref="AB61:AI61"/>
    <mergeCell ref="AJ61:AQ61"/>
    <mergeCell ref="AW67:BD67"/>
    <mergeCell ref="AO89:BG89"/>
    <mergeCell ref="BE67:BL67"/>
    <mergeCell ref="G68:Y68"/>
    <mergeCell ref="G69:Y69"/>
    <mergeCell ref="AO68:AV68"/>
    <mergeCell ref="AR61:AY61"/>
    <mergeCell ref="Z67:AD67"/>
    <mergeCell ref="G67:Y67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0:BL70"/>
    <mergeCell ref="AO69:AV69"/>
    <mergeCell ref="AW69:BD69"/>
    <mergeCell ref="BE69:BL69"/>
    <mergeCell ref="AW70:BD70"/>
    <mergeCell ref="AO70:AV70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0:L70">
    <cfRule type="cellIs" dxfId="38" priority="40" stopIfTrue="1" operator="equal">
      <formula>$G69</formula>
    </cfRule>
  </conditionalFormatting>
  <conditionalFormatting sqref="D49">
    <cfRule type="cellIs" dxfId="37" priority="41" stopIfTrue="1" operator="equal">
      <formula>$D48</formula>
    </cfRule>
  </conditionalFormatting>
  <conditionalFormatting sqref="A70:F70">
    <cfRule type="cellIs" dxfId="36" priority="42" stopIfTrue="1" operator="equal">
      <formula>0</formula>
    </cfRule>
  </conditionalFormatting>
  <conditionalFormatting sqref="D50">
    <cfRule type="cellIs" dxfId="35" priority="39" stopIfTrue="1" operator="equal">
      <formula>$D49</formula>
    </cfRule>
  </conditionalFormatting>
  <conditionalFormatting sqref="D51">
    <cfRule type="cellIs" dxfId="34" priority="38" stopIfTrue="1" operator="equal">
      <formula>$D50</formula>
    </cfRule>
  </conditionalFormatting>
  <conditionalFormatting sqref="D52">
    <cfRule type="cellIs" dxfId="33" priority="37" stopIfTrue="1" operator="equal">
      <formula>$D51</formula>
    </cfRule>
  </conditionalFormatting>
  <conditionalFormatting sqref="D53">
    <cfRule type="cellIs" dxfId="32" priority="36" stopIfTrue="1" operator="equal">
      <formula>$D52</formula>
    </cfRule>
  </conditionalFormatting>
  <conditionalFormatting sqref="G71">
    <cfRule type="cellIs" dxfId="31" priority="33" stopIfTrue="1" operator="equal">
      <formula>$G70</formula>
    </cfRule>
  </conditionalFormatting>
  <conditionalFormatting sqref="A71:F71">
    <cfRule type="cellIs" dxfId="30" priority="34" stopIfTrue="1" operator="equal">
      <formula>0</formula>
    </cfRule>
  </conditionalFormatting>
  <conditionalFormatting sqref="G72">
    <cfRule type="cellIs" dxfId="29" priority="31" stopIfTrue="1" operator="equal">
      <formula>$G71</formula>
    </cfRule>
  </conditionalFormatting>
  <conditionalFormatting sqref="A72:F72">
    <cfRule type="cellIs" dxfId="28" priority="32" stopIfTrue="1" operator="equal">
      <formula>0</formula>
    </cfRule>
  </conditionalFormatting>
  <conditionalFormatting sqref="G73">
    <cfRule type="cellIs" dxfId="27" priority="29" stopIfTrue="1" operator="equal">
      <formula>$G72</formula>
    </cfRule>
  </conditionalFormatting>
  <conditionalFormatting sqref="A73:F73">
    <cfRule type="cellIs" dxfId="26" priority="30" stopIfTrue="1" operator="equal">
      <formula>0</formula>
    </cfRule>
  </conditionalFormatting>
  <conditionalFormatting sqref="G74">
    <cfRule type="cellIs" dxfId="25" priority="27" stopIfTrue="1" operator="equal">
      <formula>$G73</formula>
    </cfRule>
  </conditionalFormatting>
  <conditionalFormatting sqref="A74:F74">
    <cfRule type="cellIs" dxfId="24" priority="28" stopIfTrue="1" operator="equal">
      <formula>0</formula>
    </cfRule>
  </conditionalFormatting>
  <conditionalFormatting sqref="G75">
    <cfRule type="cellIs" dxfId="23" priority="25" stopIfTrue="1" operator="equal">
      <formula>$G74</formula>
    </cfRule>
  </conditionalFormatting>
  <conditionalFormatting sqref="A75:F75">
    <cfRule type="cellIs" dxfId="22" priority="26" stopIfTrue="1" operator="equal">
      <formula>0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2025-03-14T07:11:11Z</cp:lastPrinted>
  <dcterms:created xsi:type="dcterms:W3CDTF">2016-08-15T09:54:21Z</dcterms:created>
  <dcterms:modified xsi:type="dcterms:W3CDTF">2025-03-14T07:11:48Z</dcterms:modified>
</cp:coreProperties>
</file>